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X:\PROJETS\D940 IFSI MAUBEUGE\P5 PRO\URBANIA\DCE V2\"/>
    </mc:Choice>
  </mc:AlternateContent>
  <xr:revisionPtr revIDLastSave="0" documentId="13_ncr:1_{29E7FC30-C98B-422F-B80E-BE52DD1328E5}" xr6:coauthVersionLast="47" xr6:coauthVersionMax="47" xr10:uidLastSave="{00000000-0000-0000-0000-000000000000}"/>
  <bookViews>
    <workbookView xWindow="-120" yWindow="-120" windowWidth="29040" windowHeight="15990" tabRatio="744" xr2:uid="{00000000-000D-0000-FFFF-FFFF00000000}"/>
  </bookViews>
  <sheets>
    <sheet name="PFS-DPGF LOT14 AVP" sheetId="10" r:id="rId1"/>
  </sheets>
  <definedNames>
    <definedName name="Q" localSheetId="0">'PFS-DPGF LOT14 AVP'!$D:$D</definedName>
    <definedName name="_xlnm.Print_Area" localSheetId="0">'PFS-DPGF LOT14 AVP'!$A$1:$F$72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0" l="1"/>
  <c r="D46" i="10"/>
  <c r="D27" i="10"/>
  <c r="D13" i="10" l="1"/>
  <c r="D10" i="10"/>
  <c r="D11" i="10" s="1"/>
  <c r="F11" i="10" s="1"/>
  <c r="F64" i="10"/>
  <c r="F37" i="10"/>
  <c r="B69" i="10"/>
  <c r="A69" i="10"/>
  <c r="B68" i="10"/>
  <c r="A68" i="10"/>
  <c r="B67" i="10"/>
  <c r="A67" i="10"/>
  <c r="F63" i="10"/>
  <c r="F62" i="10"/>
  <c r="F58" i="10"/>
  <c r="F57" i="10"/>
  <c r="F54" i="10"/>
  <c r="F53" i="10"/>
  <c r="F52" i="10"/>
  <c r="F51" i="10"/>
  <c r="F50" i="10"/>
  <c r="F49" i="10"/>
  <c r="F44" i="10"/>
  <c r="F43" i="10"/>
  <c r="F42" i="10"/>
  <c r="F41" i="10"/>
  <c r="F40" i="10"/>
  <c r="F34" i="10"/>
  <c r="F33" i="10"/>
  <c r="F32" i="10"/>
  <c r="F31" i="10"/>
  <c r="F30" i="10"/>
  <c r="F27" i="10"/>
  <c r="F26" i="10"/>
  <c r="F24" i="10"/>
  <c r="F23" i="10"/>
  <c r="F22" i="10"/>
  <c r="F21" i="10"/>
  <c r="F19" i="10"/>
  <c r="F18" i="10"/>
  <c r="F17" i="10"/>
  <c r="F16" i="10"/>
  <c r="F13" i="10"/>
  <c r="F12" i="10"/>
  <c r="F10" i="10"/>
  <c r="F6" i="10"/>
  <c r="F5" i="10"/>
  <c r="F65" i="10" l="1"/>
  <c r="F69" i="10" s="1"/>
  <c r="F60" i="10"/>
  <c r="F68" i="10" s="1"/>
  <c r="F7" i="10"/>
  <c r="F67" i="10" s="1"/>
  <c r="F70" i="10" l="1"/>
  <c r="F71" i="10" s="1"/>
  <c r="F72" i="10" s="1"/>
</calcChain>
</file>

<file path=xl/sharedStrings.xml><?xml version="1.0" encoding="utf-8"?>
<sst xmlns="http://schemas.openxmlformats.org/spreadsheetml/2006/main" count="137" uniqueCount="99">
  <si>
    <t>N°</t>
  </si>
  <si>
    <t>UNITE</t>
  </si>
  <si>
    <t>Q</t>
  </si>
  <si>
    <t>P.U.</t>
  </si>
  <si>
    <t>P.T.</t>
  </si>
  <si>
    <t>DESIGNATION</t>
  </si>
  <si>
    <t>TOTAL H.T.</t>
  </si>
  <si>
    <t>m²</t>
  </si>
  <si>
    <t xml:space="preserve">T.V.A  </t>
  </si>
  <si>
    <t>TOTAL T.T.C.</t>
  </si>
  <si>
    <t>TOTAL H.T. 1</t>
  </si>
  <si>
    <t>TRAVAUX PRELIMAIRES</t>
  </si>
  <si>
    <t>u</t>
  </si>
  <si>
    <t>Ft</t>
  </si>
  <si>
    <t>TOTAL H.T. 3</t>
  </si>
  <si>
    <t>TRAITEMENT PAYSAGER</t>
  </si>
  <si>
    <t>Creation de fosse de plantation 6m3</t>
  </si>
  <si>
    <t>MOBILIERS</t>
  </si>
  <si>
    <t>AMENAGEMENTS FAUNISTIQUES</t>
  </si>
  <si>
    <t>DOE</t>
  </si>
  <si>
    <t>Hotels à insectes grands</t>
  </si>
  <si>
    <t>Travail du sol, préparation culturale, amendements</t>
  </si>
  <si>
    <t xml:space="preserve">Fourniture et plantation de massifs arbustifs </t>
  </si>
  <si>
    <t>Nichoirs mésanges</t>
  </si>
  <si>
    <t>Installation et préparation de chantier (Etudes préliminaires, DICT, plan exe,…)  amenées de matériels, repliement et nettoyage du chantier.</t>
  </si>
  <si>
    <t xml:space="preserve"> RECAPITULATIF LOT 16</t>
  </si>
  <si>
    <t>1.1</t>
  </si>
  <si>
    <t>1.2</t>
  </si>
  <si>
    <t>2.1</t>
  </si>
  <si>
    <t>2.2</t>
  </si>
  <si>
    <t>2.3</t>
  </si>
  <si>
    <t>2.4</t>
  </si>
  <si>
    <t>2.5</t>
  </si>
  <si>
    <t>2.5.1</t>
  </si>
  <si>
    <t>2.5.2</t>
  </si>
  <si>
    <t>2.5.3</t>
  </si>
  <si>
    <t>2.5.4</t>
  </si>
  <si>
    <t>2.5.6</t>
  </si>
  <si>
    <t>2.6</t>
  </si>
  <si>
    <t>2.7</t>
  </si>
  <si>
    <t>2.8</t>
  </si>
  <si>
    <t>2.9</t>
  </si>
  <si>
    <t>2.10</t>
  </si>
  <si>
    <t>2.11</t>
  </si>
  <si>
    <t>2.12</t>
  </si>
  <si>
    <t>3.1</t>
  </si>
  <si>
    <t>SERRURERIE ET CLOTURES</t>
  </si>
  <si>
    <t>Nivellement paysager fin</t>
  </si>
  <si>
    <t>Creation de fosse de plantation 4m3</t>
  </si>
  <si>
    <t>3.2</t>
  </si>
  <si>
    <t>Tilia cordata Rancho  18/20 MG</t>
  </si>
  <si>
    <t>Prunus avium 'Plena' 18/20 MG</t>
  </si>
  <si>
    <t>Prunus padus 18/20 MG</t>
  </si>
  <si>
    <t>Fourniture et plantation d'arbres tige</t>
  </si>
  <si>
    <t>Arbres tiges</t>
  </si>
  <si>
    <t>Arbres en cépées MG 200-250</t>
  </si>
  <si>
    <t xml:space="preserve">Prunus sargentii ‘Charles Sargent’ </t>
  </si>
  <si>
    <t>Alnus incana ‘Aurea’</t>
  </si>
  <si>
    <t>Amélanchier alnifolia</t>
  </si>
  <si>
    <t>Magnolia stellata ‘Royal Star’</t>
  </si>
  <si>
    <t>2.5.7</t>
  </si>
  <si>
    <t xml:space="preserve">Fourniture et plantation de graminées et vivaces </t>
  </si>
  <si>
    <t>Fourniture et pose de corbeille en acier type Spencer Q avec cendrier de Metalco ou équivalent</t>
  </si>
  <si>
    <t>Fourniture et pose de borne type Hanso 30x30x80cm ou équivalent finition FINERRO - 00050-100</t>
  </si>
  <si>
    <t>3.3</t>
  </si>
  <si>
    <t>2.12.1</t>
  </si>
  <si>
    <t>2.12.2</t>
  </si>
  <si>
    <t>TOTAL H.T. 2</t>
  </si>
  <si>
    <t>ml</t>
  </si>
  <si>
    <t>Quercus robur 20/25 MG</t>
  </si>
  <si>
    <t xml:space="preserve">Fourniture et pose de tuteurage tripode </t>
  </si>
  <si>
    <t>Fourniture et pose de tuteurage monopode pose oblique pour cépées</t>
  </si>
  <si>
    <t>Fourniture et pose d'appuis  vélo type INSIDE bicyparc en corten à sceller + traité antidélavement</t>
  </si>
  <si>
    <t>CONSTRUCTION D’UN POLE FORMATIONS SANTE A MAUBEUGE
LOT 14 ESPACES VERTS ET MOBILIERS EXTERIEURS
DPGF</t>
  </si>
  <si>
    <t xml:space="preserve">Fourniture et pose d'une toile de paillage biodégradable, compostable et résistante au feu sur surface plantée, avec agraffe métallique, la plantation sur bâche, la fourniture et mise en œuvre de plaquette forestière sur 5 cm en couverture de toile. </t>
  </si>
  <si>
    <t>Spiraea japonica ‘Anthony Waterer’  3u/m²  20%</t>
  </si>
  <si>
    <t xml:space="preserve">Miscanthus sinensis Gracillimus 3u/m² 20% </t>
  </si>
  <si>
    <t>Ligustrum vulgare atrovirens 90+ RN 1u/m² 20%</t>
  </si>
  <si>
    <t>Rosa ICE MEILLANDECOR  2u/m² 20%</t>
  </si>
  <si>
    <t xml:space="preserve">Eleagnus ebbingei  C60+ 1u/m² 20% </t>
  </si>
  <si>
    <t>Calamagrostis acut. Karl Foester P9  20% 4u/m²</t>
  </si>
  <si>
    <t>Caryopteris clandensis Heavenly Blue P9  20% 4u/m²</t>
  </si>
  <si>
    <t>Gaura lind. Whirling Butterfly P9  20%  3u/m²</t>
  </si>
  <si>
    <t>Pennisetum Red Head P9  20% 4u/m²</t>
  </si>
  <si>
    <t>Spiraea Little Princess P9  20%  3u/m²</t>
  </si>
  <si>
    <t>Totem signalétique</t>
  </si>
  <si>
    <t>Fourniture et semis de prairie de fauche</t>
  </si>
  <si>
    <t>Nivellement fin, préparation de sol et semis d'un mélange type prairie de fauche. Y compris travail du sol, finitions manuelles, roulage, première fauche et regarnissage.</t>
  </si>
  <si>
    <t xml:space="preserve">Fourniture et pose de stop roue 1/2 rondin de bois 200cm et clous d'ancrage 60cm der Prozon ou équivalent </t>
  </si>
  <si>
    <t>2.12.3</t>
  </si>
  <si>
    <t>2.12.4</t>
  </si>
  <si>
    <t>2.12.5</t>
  </si>
  <si>
    <t>2.12.6</t>
  </si>
  <si>
    <r>
      <t>Fourniture et pose d'un mur hauteur</t>
    </r>
    <r>
      <rPr>
        <strike/>
        <sz val="10"/>
        <rFont val="Arial Narrow"/>
        <family val="2"/>
      </rPr>
      <t xml:space="preserve"> </t>
    </r>
    <r>
      <rPr>
        <sz val="10"/>
        <rFont val="Arial Narrow"/>
        <family val="2"/>
      </rPr>
      <t xml:space="preserve"> 2,5m hors sol y compris engravure signalétique</t>
    </r>
  </si>
  <si>
    <t>2.13</t>
  </si>
  <si>
    <t>2.13.1</t>
  </si>
  <si>
    <r>
      <t>Portail</t>
    </r>
    <r>
      <rPr>
        <strike/>
        <sz val="10"/>
        <rFont val="Arial Narrow"/>
        <family val="2"/>
      </rPr>
      <t xml:space="preserve"> </t>
    </r>
    <r>
      <rPr>
        <sz val="10"/>
        <rFont val="Arial Narrow"/>
        <family val="2"/>
      </rPr>
      <t>5010 de Normaclo ou équivalent  largeur utile 6m00 hauteur 2m00 yc motorisation et contrôle d'accès, 2 vantaux égaux type 5010 ou simillaire - largeur 6m haute 2m</t>
    </r>
  </si>
  <si>
    <t xml:space="preserve">Clôture 5010 hauteur 2m00 de Normaclo ou équivalent y compris longrine béton </t>
  </si>
  <si>
    <t>Fourniture et pose de bancs SHAPES d'Urbastyle, droits 50-45x50, longueur 2 m, rayon du chanfrein 50 mm ou équivalent.
Finition VISIA gris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</si>
</sst>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0.00\ _F"/>
    <numFmt numFmtId="166" formatCode="#,##0.00\ &quot;€&quot;"/>
    <numFmt numFmtId="167" formatCode="#,##0.00\ _€"/>
    <numFmt numFmtId="168" formatCode="_-* #,##0.00\ [$€]_-;\-* #,##0.00\ [$€]_-;_-* \-??\ [$€]_-;_-@_-"/>
    <numFmt numFmtId="169" formatCode="_-* #,##0.00\ [$€-81D]_-;\-* #,##0.00\ [$€-81D]_-;_-* &quot;-&quot;??\ [$€-81D]_-;_-@_-"/>
    <numFmt numFmtId="170" formatCode="_-* #,##0\ _€_-;\-* #,##0\ _€_-;_-* &quot;-&quot;??\ _€_-;_-@_-"/>
    <numFmt numFmtId="171" formatCode="_-* #,##0.00\ [$€]_-;\-* #,##0.00\ [$€]_-;_-* &quot;-&quot;??\ [$€]_-;_-@_-"/>
    <numFmt numFmtId="172" formatCode="_-* #,##0.00\ _F_-;\-* #,##0.00\ _F_-;_-* &quot;-&quot;??\ _F_-;_-@_-"/>
    <numFmt numFmtId="173" formatCode="_-* #,##0.00\ _F_-;\-* #,##0.00\ _F_-;_-* \-??\ _F_-;_-@_-"/>
    <numFmt numFmtId="174" formatCode="0.0%"/>
    <numFmt numFmtId="175" formatCode="_-* #,##0.00\ [$€-803]_-;\-* #,##0.00\ [$€-803]_-;_-* &quot;-&quot;??\ [$€-803]_-;_-@_-"/>
  </numFmts>
  <fonts count="18" x14ac:knownFonts="1">
    <font>
      <sz val="10"/>
      <name val="Arial"/>
    </font>
    <font>
      <sz val="11"/>
      <color indexed="8"/>
      <name val="Calibri"/>
      <family val="2"/>
    </font>
    <font>
      <sz val="11"/>
      <color indexed="8"/>
      <name val="Calibri"/>
      <family val="2"/>
    </font>
    <font>
      <sz val="10"/>
      <name val="Arial"/>
      <family val="2"/>
    </font>
    <font>
      <sz val="10"/>
      <name val="Arial"/>
      <family val="2"/>
    </font>
    <font>
      <sz val="10"/>
      <name val="Arial"/>
      <family val="2"/>
    </font>
    <font>
      <b/>
      <sz val="10"/>
      <name val="Arial Narrow"/>
      <family val="2"/>
    </font>
    <font>
      <sz val="10"/>
      <name val="Arial Narrow"/>
      <family val="2"/>
    </font>
    <font>
      <b/>
      <u/>
      <sz val="10"/>
      <name val="Arial Narrow"/>
      <family val="2"/>
    </font>
    <font>
      <b/>
      <sz val="11"/>
      <name val="Arial Narrow"/>
      <family val="2"/>
    </font>
    <font>
      <sz val="11"/>
      <name val="Arial Narrow"/>
      <family val="2"/>
    </font>
    <font>
      <sz val="8"/>
      <name val="Arial"/>
      <family val="2"/>
    </font>
    <font>
      <i/>
      <sz val="10"/>
      <name val="Arial Narrow"/>
      <family val="2"/>
    </font>
    <font>
      <sz val="11"/>
      <color theme="1"/>
      <name val="Calibri"/>
      <family val="2"/>
      <scheme val="minor"/>
    </font>
    <font>
      <sz val="11"/>
      <color theme="1"/>
      <name val="Century Gothic"/>
      <family val="2"/>
    </font>
    <font>
      <b/>
      <sz val="11"/>
      <color theme="0"/>
      <name val="Arial Narrow"/>
      <family val="2"/>
    </font>
    <font>
      <b/>
      <i/>
      <sz val="10"/>
      <name val="Arial Narrow"/>
      <family val="2"/>
    </font>
    <font>
      <strike/>
      <sz val="10"/>
      <name val="Arial Narrow"/>
      <family val="2"/>
    </font>
  </fonts>
  <fills count="5">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theme="2" tint="-9.9978637043366805E-2"/>
        <bgColor indexed="64"/>
      </patternFill>
    </fill>
  </fills>
  <borders count="31">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double">
        <color indexed="64"/>
      </left>
      <right style="medium">
        <color indexed="64"/>
      </right>
      <top/>
      <bottom/>
      <diagonal/>
    </border>
    <border>
      <left style="double">
        <color indexed="64"/>
      </left>
      <right/>
      <top/>
      <bottom/>
      <diagonal/>
    </border>
    <border>
      <left style="medium">
        <color indexed="64"/>
      </left>
      <right style="double">
        <color indexed="64"/>
      </right>
      <top/>
      <bottom/>
      <diagonal/>
    </border>
    <border>
      <left style="medium">
        <color indexed="8"/>
      </left>
      <right style="medium">
        <color indexed="64"/>
      </right>
      <top/>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double">
        <color indexed="64"/>
      </left>
      <right/>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style="thin">
        <color indexed="64"/>
      </bottom>
      <diagonal/>
    </border>
    <border>
      <left style="double">
        <color indexed="64"/>
      </left>
      <right/>
      <top/>
      <bottom style="double">
        <color indexed="64"/>
      </bottom>
      <diagonal/>
    </border>
    <border>
      <left/>
      <right/>
      <top/>
      <bottom style="double">
        <color indexed="64"/>
      </bottom>
      <diagonal/>
    </border>
    <border>
      <left style="medium">
        <color indexed="64"/>
      </left>
      <right style="double">
        <color indexed="64"/>
      </right>
      <top/>
      <bottom style="double">
        <color indexed="64"/>
      </bottom>
      <diagonal/>
    </border>
  </borders>
  <cellStyleXfs count="117">
    <xf numFmtId="0" fontId="0" fillId="0" borderId="0"/>
    <xf numFmtId="165" fontId="4"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ill="0" applyBorder="0" applyAlignment="0" applyProtection="0"/>
    <xf numFmtId="174" fontId="3" fillId="0" borderId="0" applyFont="0" applyFill="0" applyBorder="0" applyAlignment="0" applyProtection="0"/>
    <xf numFmtId="168" fontId="3" fillId="0" borderId="0" applyFill="0" applyBorder="0" applyAlignment="0" applyProtection="0"/>
    <xf numFmtId="165" fontId="3" fillId="0" borderId="0" applyFill="0" applyBorder="0" applyAlignment="0" applyProtection="0"/>
    <xf numFmtId="168" fontId="3" fillId="0" borderId="0" applyFill="0" applyBorder="0" applyAlignment="0" applyProtection="0"/>
    <xf numFmtId="165" fontId="3" fillId="0" borderId="0" applyFill="0" applyBorder="0" applyAlignment="0" applyProtection="0"/>
    <xf numFmtId="0"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68" fontId="3" fillId="0" borderId="0" applyFill="0" applyBorder="0" applyAlignment="0" applyProtection="0"/>
    <xf numFmtId="170" fontId="3" fillId="0" borderId="0" applyFont="0" applyFill="0" applyBorder="0" applyAlignment="0" applyProtection="0"/>
    <xf numFmtId="165" fontId="3" fillId="0" borderId="0" applyFill="0" applyBorder="0" applyAlignment="0" applyProtection="0"/>
    <xf numFmtId="170" fontId="3" fillId="0" borderId="0" applyFont="0" applyFill="0" applyBorder="0" applyAlignment="0" applyProtection="0"/>
    <xf numFmtId="168"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8"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8"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71" fontId="3" fillId="0" borderId="0" applyFont="0" applyFill="0" applyBorder="0" applyAlignment="0" applyProtection="0"/>
    <xf numFmtId="165" fontId="3" fillId="0" borderId="0" applyFill="0" applyBorder="0" applyAlignment="0" applyProtection="0"/>
    <xf numFmtId="165" fontId="3" fillId="0" borderId="0" applyFill="0" applyBorder="0" applyAlignment="0" applyProtection="0"/>
    <xf numFmtId="171"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3"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3" fontId="3"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5" fillId="0" borderId="0"/>
    <xf numFmtId="0" fontId="3" fillId="0" borderId="0"/>
    <xf numFmtId="0" fontId="5" fillId="0" borderId="0"/>
    <xf numFmtId="0" fontId="3" fillId="0" borderId="0"/>
    <xf numFmtId="0" fontId="3" fillId="0" borderId="0"/>
    <xf numFmtId="0" fontId="14" fillId="0" borderId="0"/>
    <xf numFmtId="0" fontId="14" fillId="0" borderId="0"/>
    <xf numFmtId="0" fontId="14" fillId="0" borderId="0"/>
    <xf numFmtId="0" fontId="3" fillId="0" borderId="0"/>
    <xf numFmtId="0" fontId="14" fillId="0" borderId="0"/>
    <xf numFmtId="0" fontId="14" fillId="0" borderId="0"/>
    <xf numFmtId="0" fontId="3" fillId="0" borderId="0"/>
    <xf numFmtId="0" fontId="14" fillId="0" borderId="0"/>
    <xf numFmtId="0" fontId="14" fillId="0" borderId="0"/>
    <xf numFmtId="0" fontId="3" fillId="0" borderId="0"/>
    <xf numFmtId="0" fontId="14" fillId="0" borderId="0"/>
    <xf numFmtId="0" fontId="5"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1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7" fillId="0" borderId="0" xfId="0" applyFont="1" applyAlignment="1">
      <alignment wrapText="1"/>
    </xf>
    <xf numFmtId="0" fontId="7" fillId="0" borderId="0" xfId="0" applyFont="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166"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Alignment="1">
      <alignment horizontal="center" vertical="center" wrapText="1"/>
    </xf>
    <xf numFmtId="0" fontId="6" fillId="0" borderId="2" xfId="0" applyFont="1" applyBorder="1" applyAlignment="1">
      <alignment horizontal="right" vertical="top"/>
    </xf>
    <xf numFmtId="0" fontId="6" fillId="0" borderId="2" xfId="0" applyFont="1" applyBorder="1" applyAlignment="1">
      <alignment horizontal="center" vertical="top"/>
    </xf>
    <xf numFmtId="1" fontId="6" fillId="0" borderId="2" xfId="0" applyNumberFormat="1" applyFont="1" applyBorder="1" applyAlignment="1">
      <alignment horizontal="center" vertical="top"/>
    </xf>
    <xf numFmtId="166" fontId="7" fillId="0" borderId="3" xfId="0" applyNumberFormat="1" applyFont="1" applyBorder="1" applyAlignment="1">
      <alignment horizontal="center" vertical="center" wrapText="1"/>
    </xf>
    <xf numFmtId="0" fontId="10" fillId="0" borderId="0" xfId="0" applyFont="1" applyAlignment="1">
      <alignment wrapText="1"/>
    </xf>
    <xf numFmtId="0" fontId="15" fillId="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15" fillId="3" borderId="4"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7" fillId="0" borderId="7" xfId="106" applyFont="1" applyBorder="1" applyAlignment="1">
      <alignment vertical="center" wrapText="1"/>
    </xf>
    <xf numFmtId="0" fontId="7" fillId="0" borderId="11" xfId="0" applyFont="1" applyBorder="1" applyAlignment="1">
      <alignment horizontal="center" vertical="center" wrapText="1"/>
    </xf>
    <xf numFmtId="0" fontId="6" fillId="0" borderId="0" xfId="0" applyFont="1" applyAlignment="1">
      <alignment vertical="center" wrapText="1"/>
    </xf>
    <xf numFmtId="2" fontId="7" fillId="0" borderId="12" xfId="0" applyNumberFormat="1" applyFont="1" applyBorder="1" applyAlignment="1">
      <alignment horizontal="center" vertical="center" wrapText="1"/>
    </xf>
    <xf numFmtId="0" fontId="7" fillId="0" borderId="1" xfId="55" applyFont="1" applyBorder="1" applyAlignment="1">
      <alignment horizontal="left" vertical="center" wrapText="1"/>
    </xf>
    <xf numFmtId="166" fontId="7" fillId="0" borderId="13" xfId="0" applyNumberFormat="1" applyFont="1" applyBorder="1" applyAlignment="1">
      <alignment horizontal="right" vertical="center" wrapText="1"/>
    </xf>
    <xf numFmtId="167" fontId="7" fillId="0" borderId="0" xfId="0" applyNumberFormat="1" applyFont="1" applyAlignment="1">
      <alignment horizontal="right" vertical="center" wrapText="1"/>
    </xf>
    <xf numFmtId="166" fontId="7" fillId="0" borderId="13" xfId="0" applyNumberFormat="1" applyFont="1" applyBorder="1" applyAlignment="1">
      <alignment vertical="center" wrapText="1"/>
    </xf>
    <xf numFmtId="0" fontId="12" fillId="0" borderId="1" xfId="0" applyFont="1" applyBorder="1" applyAlignment="1">
      <alignment horizontal="left" vertical="center" wrapText="1"/>
    </xf>
    <xf numFmtId="0" fontId="7" fillId="0" borderId="14" xfId="55" applyFont="1" applyBorder="1" applyAlignment="1">
      <alignment horizontal="left" vertical="center" wrapText="1"/>
    </xf>
    <xf numFmtId="0" fontId="6" fillId="0" borderId="18" xfId="0" applyFont="1" applyBorder="1" applyAlignment="1">
      <alignment horizontal="center" vertical="center" wrapText="1"/>
    </xf>
    <xf numFmtId="167" fontId="6" fillId="0" borderId="19" xfId="0" applyNumberFormat="1" applyFont="1" applyBorder="1" applyAlignment="1">
      <alignment horizontal="right" vertical="center" wrapText="1"/>
    </xf>
    <xf numFmtId="0" fontId="15" fillId="3" borderId="20" xfId="0" applyFont="1" applyFill="1" applyBorder="1" applyAlignment="1">
      <alignment horizontal="center" vertical="center" wrapText="1"/>
    </xf>
    <xf numFmtId="167" fontId="15" fillId="3" borderId="21" xfId="0" applyNumberFormat="1" applyFont="1" applyFill="1" applyBorder="1" applyAlignment="1">
      <alignment horizontal="right" vertical="center" wrapText="1"/>
    </xf>
    <xf numFmtId="44" fontId="7" fillId="0" borderId="13" xfId="0" applyNumberFormat="1" applyFont="1" applyBorder="1" applyAlignment="1">
      <alignment horizontal="right" vertical="center" wrapText="1"/>
    </xf>
    <xf numFmtId="44" fontId="9" fillId="4" borderId="19" xfId="0" applyNumberFormat="1" applyFont="1" applyFill="1" applyBorder="1" applyAlignment="1">
      <alignment horizontal="right" vertical="center" wrapText="1"/>
    </xf>
    <xf numFmtId="166" fontId="9" fillId="4" borderId="19" xfId="0" applyNumberFormat="1" applyFont="1" applyFill="1" applyBorder="1" applyAlignment="1">
      <alignment horizontal="right" vertical="center" wrapText="1"/>
    </xf>
    <xf numFmtId="0" fontId="6" fillId="0" borderId="12" xfId="0" applyFont="1" applyBorder="1" applyAlignment="1">
      <alignment horizontal="center" vertical="center" wrapText="1"/>
    </xf>
    <xf numFmtId="0" fontId="6" fillId="0" borderId="0" xfId="0" applyFont="1" applyAlignment="1">
      <alignment horizontal="center" vertical="center" wrapText="1"/>
    </xf>
    <xf numFmtId="44" fontId="6" fillId="0" borderId="13" xfId="0" applyNumberFormat="1" applyFont="1" applyBorder="1" applyAlignment="1">
      <alignment horizontal="right" vertical="center" wrapText="1"/>
    </xf>
    <xf numFmtId="0" fontId="6" fillId="0" borderId="12" xfId="0" applyFont="1" applyBorder="1" applyAlignment="1">
      <alignment horizontal="center" vertical="top" wrapText="1"/>
    </xf>
    <xf numFmtId="0" fontId="6" fillId="0" borderId="0" xfId="0" applyFont="1" applyAlignment="1">
      <alignment horizontal="center" vertical="top" wrapText="1"/>
    </xf>
    <xf numFmtId="166" fontId="6" fillId="0" borderId="13" xfId="0" applyNumberFormat="1" applyFont="1" applyBorder="1" applyAlignment="1">
      <alignment horizontal="right" vertical="center" wrapText="1"/>
    </xf>
    <xf numFmtId="0" fontId="7" fillId="0" borderId="25" xfId="0" applyFont="1" applyBorder="1" applyAlignment="1">
      <alignment horizontal="center" vertical="top" wrapText="1"/>
    </xf>
    <xf numFmtId="168" fontId="6" fillId="0" borderId="26" xfId="0" applyNumberFormat="1" applyFont="1" applyBorder="1" applyAlignment="1">
      <alignment horizontal="right"/>
    </xf>
    <xf numFmtId="0" fontId="7" fillId="0" borderId="12" xfId="0" applyFont="1" applyBorder="1" applyAlignment="1">
      <alignment horizontal="center" vertical="top" wrapText="1"/>
    </xf>
    <xf numFmtId="0" fontId="6" fillId="0" borderId="0" xfId="0" applyFont="1" applyAlignment="1">
      <alignment horizontal="right" vertical="top"/>
    </xf>
    <xf numFmtId="10" fontId="7" fillId="0" borderId="0" xfId="0" applyNumberFormat="1" applyFont="1" applyAlignment="1">
      <alignment horizontal="center" vertical="top"/>
    </xf>
    <xf numFmtId="1" fontId="6" fillId="0" borderId="0" xfId="0" applyNumberFormat="1" applyFont="1" applyAlignment="1">
      <alignment horizontal="center" vertical="top"/>
    </xf>
    <xf numFmtId="169" fontId="7" fillId="0" borderId="27" xfId="0" applyNumberFormat="1" applyFont="1" applyBorder="1" applyAlignment="1">
      <alignment horizontal="right"/>
    </xf>
    <xf numFmtId="0" fontId="7" fillId="0" borderId="28" xfId="0" applyFont="1" applyBorder="1" applyAlignment="1">
      <alignment horizontal="center" vertical="top" wrapText="1"/>
    </xf>
    <xf numFmtId="0" fontId="6" fillId="0" borderId="29" xfId="0" applyFont="1" applyBorder="1" applyAlignment="1">
      <alignment horizontal="right" vertical="top"/>
    </xf>
    <xf numFmtId="0" fontId="6" fillId="0" borderId="29" xfId="0" applyFont="1" applyBorder="1" applyAlignment="1">
      <alignment horizontal="center" vertical="top"/>
    </xf>
    <xf numFmtId="1" fontId="6" fillId="0" borderId="29" xfId="0" applyNumberFormat="1" applyFont="1" applyBorder="1" applyAlignment="1">
      <alignment horizontal="center" vertical="top"/>
    </xf>
    <xf numFmtId="169" fontId="6" fillId="0" borderId="30" xfId="0" applyNumberFormat="1" applyFont="1" applyBorder="1" applyAlignment="1">
      <alignment horizontal="right"/>
    </xf>
    <xf numFmtId="0" fontId="12" fillId="0" borderId="0" xfId="0" applyFont="1" applyAlignment="1">
      <alignment wrapText="1"/>
    </xf>
    <xf numFmtId="175" fontId="7" fillId="0" borderId="0" xfId="0" applyNumberFormat="1" applyFont="1" applyAlignment="1">
      <alignment wrapText="1"/>
    </xf>
    <xf numFmtId="44" fontId="7" fillId="0" borderId="0" xfId="0" applyNumberFormat="1" applyFont="1" applyAlignment="1">
      <alignment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9" fillId="4" borderId="22" xfId="0" applyFont="1" applyFill="1" applyBorder="1" applyAlignment="1">
      <alignment horizontal="right" vertical="center" wrapText="1"/>
    </xf>
    <xf numFmtId="0" fontId="9" fillId="4" borderId="8" xfId="0" applyFont="1" applyFill="1" applyBorder="1" applyAlignment="1">
      <alignment horizontal="right" vertical="center" wrapText="1"/>
    </xf>
    <xf numFmtId="0" fontId="9" fillId="4" borderId="10" xfId="0" applyFont="1" applyFill="1" applyBorder="1" applyAlignment="1">
      <alignment horizontal="right" vertical="center" wrapText="1"/>
    </xf>
    <xf numFmtId="0" fontId="9" fillId="4" borderId="23" xfId="0" applyFont="1" applyFill="1" applyBorder="1" applyAlignment="1">
      <alignment horizontal="right" vertical="center" wrapText="1"/>
    </xf>
    <xf numFmtId="0" fontId="9" fillId="4" borderId="9" xfId="0" applyFont="1" applyFill="1" applyBorder="1" applyAlignment="1">
      <alignment horizontal="right" vertical="center" wrapText="1"/>
    </xf>
    <xf numFmtId="0" fontId="9" fillId="4" borderId="6" xfId="0" applyFont="1" applyFill="1" applyBorder="1" applyAlignment="1">
      <alignment horizontal="right" vertical="center" wrapText="1"/>
    </xf>
    <xf numFmtId="0" fontId="6" fillId="2" borderId="2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4" xfId="0" applyFont="1" applyFill="1" applyBorder="1" applyAlignment="1">
      <alignment horizontal="center" vertical="center" wrapText="1"/>
    </xf>
  </cellXfs>
  <cellStyles count="117">
    <cellStyle name="Euro" xfId="1" xr:uid="{00000000-0005-0000-0000-000000000000}"/>
    <cellStyle name="Euro 10" xfId="2" xr:uid="{00000000-0005-0000-0000-000001000000}"/>
    <cellStyle name="Euro 10 2" xfId="3" xr:uid="{00000000-0005-0000-0000-000002000000}"/>
    <cellStyle name="Euro 10 3" xfId="4" xr:uid="{00000000-0005-0000-0000-000003000000}"/>
    <cellStyle name="Euro 11" xfId="5" xr:uid="{00000000-0005-0000-0000-000004000000}"/>
    <cellStyle name="Euro 12" xfId="6" xr:uid="{00000000-0005-0000-0000-000005000000}"/>
    <cellStyle name="Euro 13" xfId="7" xr:uid="{00000000-0005-0000-0000-000006000000}"/>
    <cellStyle name="Euro 14" xfId="8" xr:uid="{00000000-0005-0000-0000-000007000000}"/>
    <cellStyle name="Euro 15" xfId="9" xr:uid="{00000000-0005-0000-0000-000008000000}"/>
    <cellStyle name="Euro 15 2" xfId="10" xr:uid="{00000000-0005-0000-0000-000009000000}"/>
    <cellStyle name="Euro 16" xfId="11" xr:uid="{00000000-0005-0000-0000-00000A000000}"/>
    <cellStyle name="Euro 17" xfId="12" xr:uid="{00000000-0005-0000-0000-00000B000000}"/>
    <cellStyle name="Euro 2" xfId="13" xr:uid="{00000000-0005-0000-0000-00000C000000}"/>
    <cellStyle name="Euro 2 2" xfId="14" xr:uid="{00000000-0005-0000-0000-00000D000000}"/>
    <cellStyle name="Euro 2 2 2" xfId="15" xr:uid="{00000000-0005-0000-0000-00000E000000}"/>
    <cellStyle name="Euro 2 2 3" xfId="16" xr:uid="{00000000-0005-0000-0000-00000F000000}"/>
    <cellStyle name="Euro 2 2 4" xfId="17" xr:uid="{00000000-0005-0000-0000-000010000000}"/>
    <cellStyle name="Euro 2 3" xfId="18" xr:uid="{00000000-0005-0000-0000-000011000000}"/>
    <cellStyle name="Euro 2 4" xfId="19" xr:uid="{00000000-0005-0000-0000-000012000000}"/>
    <cellStyle name="Euro 2 5" xfId="20" xr:uid="{00000000-0005-0000-0000-000013000000}"/>
    <cellStyle name="Euro 2 6" xfId="21" xr:uid="{00000000-0005-0000-0000-000014000000}"/>
    <cellStyle name="Euro 2 7" xfId="22" xr:uid="{00000000-0005-0000-0000-000015000000}"/>
    <cellStyle name="Euro 2 8" xfId="23" xr:uid="{00000000-0005-0000-0000-000016000000}"/>
    <cellStyle name="Euro 3" xfId="24" xr:uid="{00000000-0005-0000-0000-000017000000}"/>
    <cellStyle name="Euro 4" xfId="25" xr:uid="{00000000-0005-0000-0000-000018000000}"/>
    <cellStyle name="Euro 5" xfId="26" xr:uid="{00000000-0005-0000-0000-000019000000}"/>
    <cellStyle name="Euro 5 2" xfId="27" xr:uid="{00000000-0005-0000-0000-00001A000000}"/>
    <cellStyle name="Euro 5 3" xfId="28" xr:uid="{00000000-0005-0000-0000-00001B000000}"/>
    <cellStyle name="Euro 5 4" xfId="29" xr:uid="{00000000-0005-0000-0000-00001C000000}"/>
    <cellStyle name="Euro 6" xfId="30" xr:uid="{00000000-0005-0000-0000-00001D000000}"/>
    <cellStyle name="Euro 6 2" xfId="31" xr:uid="{00000000-0005-0000-0000-00001E000000}"/>
    <cellStyle name="Euro 6 3" xfId="32" xr:uid="{00000000-0005-0000-0000-00001F000000}"/>
    <cellStyle name="Euro 7" xfId="33" xr:uid="{00000000-0005-0000-0000-000020000000}"/>
    <cellStyle name="Euro 7 2" xfId="34" xr:uid="{00000000-0005-0000-0000-000021000000}"/>
    <cellStyle name="Euro 7 3" xfId="35" xr:uid="{00000000-0005-0000-0000-000022000000}"/>
    <cellStyle name="Euro 8" xfId="36" xr:uid="{00000000-0005-0000-0000-000023000000}"/>
    <cellStyle name="Euro 8 2" xfId="37" xr:uid="{00000000-0005-0000-0000-000024000000}"/>
    <cellStyle name="Euro 8 3" xfId="38" xr:uid="{00000000-0005-0000-0000-000025000000}"/>
    <cellStyle name="Euro 9" xfId="39" xr:uid="{00000000-0005-0000-0000-000026000000}"/>
    <cellStyle name="Euro 9 2" xfId="40" xr:uid="{00000000-0005-0000-0000-000027000000}"/>
    <cellStyle name="Euro 9 3" xfId="41" xr:uid="{00000000-0005-0000-0000-000028000000}"/>
    <cellStyle name="Milliers 10" xfId="42" xr:uid="{00000000-0005-0000-0000-000029000000}"/>
    <cellStyle name="Milliers 10 2" xfId="43" xr:uid="{00000000-0005-0000-0000-00002A000000}"/>
    <cellStyle name="Milliers 2" xfId="44" xr:uid="{00000000-0005-0000-0000-00002B000000}"/>
    <cellStyle name="Milliers 2 2" xfId="45" xr:uid="{00000000-0005-0000-0000-00002C000000}"/>
    <cellStyle name="Milliers 2 3" xfId="46" xr:uid="{00000000-0005-0000-0000-00002D000000}"/>
    <cellStyle name="Milliers 5 2" xfId="47" xr:uid="{00000000-0005-0000-0000-00002E000000}"/>
    <cellStyle name="Milliers 5 2 2" xfId="48" xr:uid="{00000000-0005-0000-0000-00002F000000}"/>
    <cellStyle name="Milliers 8" xfId="49" xr:uid="{00000000-0005-0000-0000-000030000000}"/>
    <cellStyle name="Milliers 8 2" xfId="50" xr:uid="{00000000-0005-0000-0000-000031000000}"/>
    <cellStyle name="Milliers 9" xfId="51" xr:uid="{00000000-0005-0000-0000-000032000000}"/>
    <cellStyle name="Monétaire 2" xfId="52" xr:uid="{00000000-0005-0000-0000-000033000000}"/>
    <cellStyle name="Monétaire 2 2" xfId="53" xr:uid="{00000000-0005-0000-0000-000034000000}"/>
    <cellStyle name="Monétaire 3" xfId="54" xr:uid="{00000000-0005-0000-0000-000035000000}"/>
    <cellStyle name="Normal" xfId="0" builtinId="0"/>
    <cellStyle name="Normal 10" xfId="55" xr:uid="{00000000-0005-0000-0000-000037000000}"/>
    <cellStyle name="Normal 10 10" xfId="56" xr:uid="{00000000-0005-0000-0000-000038000000}"/>
    <cellStyle name="Normal 11" xfId="57" xr:uid="{00000000-0005-0000-0000-000039000000}"/>
    <cellStyle name="Normal 12" xfId="58" xr:uid="{00000000-0005-0000-0000-00003A000000}"/>
    <cellStyle name="Normal 13" xfId="59" xr:uid="{00000000-0005-0000-0000-00003B000000}"/>
    <cellStyle name="Normal 14" xfId="60" xr:uid="{00000000-0005-0000-0000-00003C000000}"/>
    <cellStyle name="Normal 15 2" xfId="61" xr:uid="{00000000-0005-0000-0000-00003D000000}"/>
    <cellStyle name="Normal 2" xfId="62" xr:uid="{00000000-0005-0000-0000-00003E000000}"/>
    <cellStyle name="Normal 2 10" xfId="63" xr:uid="{00000000-0005-0000-0000-00003F000000}"/>
    <cellStyle name="Normal 2 11" xfId="64" xr:uid="{00000000-0005-0000-0000-000040000000}"/>
    <cellStyle name="Normal 2 12" xfId="65" xr:uid="{00000000-0005-0000-0000-000041000000}"/>
    <cellStyle name="Normal 2 13" xfId="66" xr:uid="{00000000-0005-0000-0000-000042000000}"/>
    <cellStyle name="Normal 2 13 2" xfId="67" xr:uid="{00000000-0005-0000-0000-000043000000}"/>
    <cellStyle name="Normal 2 14" xfId="68" xr:uid="{00000000-0005-0000-0000-000044000000}"/>
    <cellStyle name="Normal 2 14 2" xfId="69" xr:uid="{00000000-0005-0000-0000-000045000000}"/>
    <cellStyle name="Normal 2 15" xfId="70" xr:uid="{00000000-0005-0000-0000-000046000000}"/>
    <cellStyle name="Normal 2 15 2" xfId="71" xr:uid="{00000000-0005-0000-0000-000047000000}"/>
    <cellStyle name="Normal 2 16" xfId="72" xr:uid="{00000000-0005-0000-0000-000048000000}"/>
    <cellStyle name="Normal 2 16 2" xfId="73" xr:uid="{00000000-0005-0000-0000-000049000000}"/>
    <cellStyle name="Normal 2 16 3" xfId="74" xr:uid="{00000000-0005-0000-0000-00004A000000}"/>
    <cellStyle name="Normal 2 17" xfId="75" xr:uid="{00000000-0005-0000-0000-00004B000000}"/>
    <cellStyle name="Normal 2 17 2" xfId="76" xr:uid="{00000000-0005-0000-0000-00004C000000}"/>
    <cellStyle name="Normal 2 17 3" xfId="77" xr:uid="{00000000-0005-0000-0000-00004D000000}"/>
    <cellStyle name="Normal 2 18" xfId="78" xr:uid="{00000000-0005-0000-0000-00004E000000}"/>
    <cellStyle name="Normal 2 18 2" xfId="79" xr:uid="{00000000-0005-0000-0000-00004F000000}"/>
    <cellStyle name="Normal 2 18 3" xfId="80" xr:uid="{00000000-0005-0000-0000-000050000000}"/>
    <cellStyle name="Normal 2 19" xfId="81" xr:uid="{00000000-0005-0000-0000-000051000000}"/>
    <cellStyle name="Normal 2 2" xfId="82" xr:uid="{00000000-0005-0000-0000-000052000000}"/>
    <cellStyle name="Normal 2 2 2" xfId="83" xr:uid="{00000000-0005-0000-0000-000053000000}"/>
    <cellStyle name="Normal 2 2 2 2" xfId="84" xr:uid="{00000000-0005-0000-0000-000054000000}"/>
    <cellStyle name="Normal 2 2 3" xfId="85" xr:uid="{00000000-0005-0000-0000-000055000000}"/>
    <cellStyle name="Normal 2 2 4" xfId="86" xr:uid="{00000000-0005-0000-0000-000056000000}"/>
    <cellStyle name="Normal 2 2 5" xfId="87" xr:uid="{00000000-0005-0000-0000-000057000000}"/>
    <cellStyle name="Normal 2 2 6" xfId="88" xr:uid="{00000000-0005-0000-0000-000058000000}"/>
    <cellStyle name="Normal 2 2 7" xfId="89" xr:uid="{00000000-0005-0000-0000-000059000000}"/>
    <cellStyle name="Normal 2 2 8" xfId="90" xr:uid="{00000000-0005-0000-0000-00005A000000}"/>
    <cellStyle name="Normal 2 20" xfId="91" xr:uid="{00000000-0005-0000-0000-00005B000000}"/>
    <cellStyle name="Normal 2 21" xfId="92" xr:uid="{00000000-0005-0000-0000-00005C000000}"/>
    <cellStyle name="Normal 2 3" xfId="93" xr:uid="{00000000-0005-0000-0000-00005D000000}"/>
    <cellStyle name="Normal 2 4" xfId="94" xr:uid="{00000000-0005-0000-0000-00005E000000}"/>
    <cellStyle name="Normal 2 5" xfId="95" xr:uid="{00000000-0005-0000-0000-00005F000000}"/>
    <cellStyle name="Normal 2 6" xfId="96" xr:uid="{00000000-0005-0000-0000-000060000000}"/>
    <cellStyle name="Normal 2 7" xfId="97" xr:uid="{00000000-0005-0000-0000-000061000000}"/>
    <cellStyle name="Normal 2 8" xfId="98" xr:uid="{00000000-0005-0000-0000-000062000000}"/>
    <cellStyle name="Normal 2 9" xfId="99" xr:uid="{00000000-0005-0000-0000-000063000000}"/>
    <cellStyle name="Normal 3" xfId="100" xr:uid="{00000000-0005-0000-0000-000064000000}"/>
    <cellStyle name="Normal 3 2" xfId="101" xr:uid="{00000000-0005-0000-0000-000065000000}"/>
    <cellStyle name="Normal 4" xfId="102" xr:uid="{00000000-0005-0000-0000-000066000000}"/>
    <cellStyle name="Normal 5" xfId="103" xr:uid="{00000000-0005-0000-0000-000067000000}"/>
    <cellStyle name="Normal 5 2" xfId="104" xr:uid="{00000000-0005-0000-0000-000068000000}"/>
    <cellStyle name="Normal 6" xfId="105" xr:uid="{00000000-0005-0000-0000-000069000000}"/>
    <cellStyle name="Normal 6 2" xfId="106" xr:uid="{00000000-0005-0000-0000-00006A000000}"/>
    <cellStyle name="Normal 6 3" xfId="107" xr:uid="{00000000-0005-0000-0000-00006B000000}"/>
    <cellStyle name="Normal 7" xfId="108" xr:uid="{00000000-0005-0000-0000-00006C000000}"/>
    <cellStyle name="Normal 8" xfId="109" xr:uid="{00000000-0005-0000-0000-00006D000000}"/>
    <cellStyle name="Normal 9" xfId="110" xr:uid="{00000000-0005-0000-0000-00006E000000}"/>
    <cellStyle name="Pourcentage 2" xfId="111" xr:uid="{00000000-0005-0000-0000-00006F000000}"/>
    <cellStyle name="Pourcentage 2 2" xfId="112" xr:uid="{00000000-0005-0000-0000-000070000000}"/>
    <cellStyle name="Pourcentage 3" xfId="113" xr:uid="{00000000-0005-0000-0000-000071000000}"/>
    <cellStyle name="Pourcentage 4" xfId="114" xr:uid="{00000000-0005-0000-0000-000072000000}"/>
    <cellStyle name="Pourcentage 5" xfId="115" xr:uid="{00000000-0005-0000-0000-000073000000}"/>
    <cellStyle name="Pourcentage 5 2" xfId="116" xr:uid="{00000000-0005-0000-0000-00007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A96AE-E957-4F02-A31A-2CD1606497C4}">
  <sheetPr>
    <tabColor rgb="FFFF0000"/>
    <pageSetUpPr fitToPage="1"/>
  </sheetPr>
  <dimension ref="A1:H73"/>
  <sheetViews>
    <sheetView tabSelected="1" showWhiteSpace="0" topLeftCell="A42" zoomScaleNormal="100" zoomScaleSheetLayoutView="130" zoomScalePageLayoutView="115" workbookViewId="0">
      <selection activeCell="E22" sqref="E22"/>
    </sheetView>
  </sheetViews>
  <sheetFormatPr baseColWidth="10" defaultColWidth="11.42578125" defaultRowHeight="12.75" outlineLevelCol="2" x14ac:dyDescent="0.2"/>
  <cols>
    <col min="1" max="1" width="8.7109375" style="8" customWidth="1"/>
    <col min="2" max="2" width="77.42578125" style="2" customWidth="1"/>
    <col min="3" max="3" width="11.42578125" style="8" customWidth="1"/>
    <col min="4" max="4" width="10" style="8" customWidth="1"/>
    <col min="5" max="5" width="14.7109375" style="8" customWidth="1" outlineLevel="1"/>
    <col min="6" max="6" width="17.28515625" style="27" customWidth="1" outlineLevel="2"/>
    <col min="7" max="16384" width="11.42578125" style="1"/>
  </cols>
  <sheetData>
    <row r="1" spans="1:6" s="56" customFormat="1" ht="48.6" customHeight="1" thickTop="1" thickBot="1" x14ac:dyDescent="0.25">
      <c r="A1" s="59" t="s">
        <v>73</v>
      </c>
      <c r="B1" s="60"/>
      <c r="C1" s="60"/>
      <c r="D1" s="60"/>
      <c r="E1" s="60"/>
      <c r="F1" s="61"/>
    </row>
    <row r="2" spans="1:6" ht="13.5" thickBot="1" x14ac:dyDescent="0.25">
      <c r="A2" s="31" t="s">
        <v>0</v>
      </c>
      <c r="B2" s="15" t="s">
        <v>5</v>
      </c>
      <c r="C2" s="15" t="s">
        <v>1</v>
      </c>
      <c r="D2" s="15" t="s">
        <v>2</v>
      </c>
      <c r="E2" s="15" t="s">
        <v>3</v>
      </c>
      <c r="F2" s="32" t="s">
        <v>4</v>
      </c>
    </row>
    <row r="3" spans="1:6" s="13" customFormat="1" ht="16.5" x14ac:dyDescent="0.3">
      <c r="A3" s="33">
        <v>1</v>
      </c>
      <c r="B3" s="16" t="s">
        <v>11</v>
      </c>
      <c r="C3" s="14"/>
      <c r="D3" s="14"/>
      <c r="E3" s="14"/>
      <c r="F3" s="34"/>
    </row>
    <row r="4" spans="1:6" x14ac:dyDescent="0.2">
      <c r="A4" s="20"/>
      <c r="B4" s="4"/>
      <c r="C4" s="3"/>
      <c r="D4" s="3"/>
      <c r="E4" s="3"/>
      <c r="F4" s="35"/>
    </row>
    <row r="5" spans="1:6" ht="25.5" x14ac:dyDescent="0.2">
      <c r="A5" s="22" t="s">
        <v>26</v>
      </c>
      <c r="B5" s="18" t="s">
        <v>24</v>
      </c>
      <c r="C5" s="5" t="s">
        <v>13</v>
      </c>
      <c r="D5" s="5">
        <v>1</v>
      </c>
      <c r="E5" s="6"/>
      <c r="F5" s="35">
        <f>E5*D5</f>
        <v>0</v>
      </c>
    </row>
    <row r="6" spans="1:6" ht="13.5" thickBot="1" x14ac:dyDescent="0.25">
      <c r="A6" s="22" t="s">
        <v>27</v>
      </c>
      <c r="B6" s="18" t="s">
        <v>19</v>
      </c>
      <c r="C6" s="5" t="s">
        <v>13</v>
      </c>
      <c r="D6" s="5">
        <v>1</v>
      </c>
      <c r="E6" s="6"/>
      <c r="F6" s="35">
        <f t="shared" ref="F6" si="0">D6*E6</f>
        <v>0</v>
      </c>
    </row>
    <row r="7" spans="1:6" ht="17.25" thickBot="1" x14ac:dyDescent="0.25">
      <c r="A7" s="62" t="s">
        <v>10</v>
      </c>
      <c r="B7" s="63"/>
      <c r="C7" s="63"/>
      <c r="D7" s="63"/>
      <c r="E7" s="64"/>
      <c r="F7" s="36">
        <f>SUM(F5:F6)</f>
        <v>0</v>
      </c>
    </row>
    <row r="8" spans="1:6" ht="16.5" x14ac:dyDescent="0.2">
      <c r="A8" s="33">
        <v>2</v>
      </c>
      <c r="B8" s="16" t="s">
        <v>15</v>
      </c>
      <c r="C8" s="14"/>
      <c r="D8" s="14"/>
      <c r="E8" s="14"/>
      <c r="F8" s="34"/>
    </row>
    <row r="9" spans="1:6" x14ac:dyDescent="0.2">
      <c r="A9" s="20"/>
      <c r="B9" s="7"/>
      <c r="C9" s="5"/>
      <c r="D9" s="5"/>
      <c r="E9" s="12"/>
      <c r="F9" s="35"/>
    </row>
    <row r="10" spans="1:6" x14ac:dyDescent="0.2">
      <c r="A10" s="20" t="s">
        <v>28</v>
      </c>
      <c r="B10" s="18" t="s">
        <v>47</v>
      </c>
      <c r="C10" s="5" t="s">
        <v>7</v>
      </c>
      <c r="D10" s="5">
        <f>1800+545</f>
        <v>2345</v>
      </c>
      <c r="E10" s="12"/>
      <c r="F10" s="35">
        <f>E10*D10</f>
        <v>0</v>
      </c>
    </row>
    <row r="11" spans="1:6" s="13" customFormat="1" ht="16.5" x14ac:dyDescent="0.3">
      <c r="A11" s="20" t="s">
        <v>29</v>
      </c>
      <c r="B11" s="18" t="s">
        <v>21</v>
      </c>
      <c r="C11" s="5" t="s">
        <v>7</v>
      </c>
      <c r="D11" s="19">
        <f>D10</f>
        <v>2345</v>
      </c>
      <c r="E11" s="12"/>
      <c r="F11" s="35">
        <f t="shared" ref="F11:F58" si="1">E11*D11</f>
        <v>0</v>
      </c>
    </row>
    <row r="12" spans="1:6" x14ac:dyDescent="0.2">
      <c r="A12" s="20" t="s">
        <v>30</v>
      </c>
      <c r="B12" s="18" t="s">
        <v>16</v>
      </c>
      <c r="C12" s="5" t="s">
        <v>12</v>
      </c>
      <c r="D12" s="5">
        <v>25</v>
      </c>
      <c r="E12" s="12"/>
      <c r="F12" s="35">
        <f t="shared" si="1"/>
        <v>0</v>
      </c>
    </row>
    <row r="13" spans="1:6" x14ac:dyDescent="0.2">
      <c r="A13" s="20" t="s">
        <v>31</v>
      </c>
      <c r="B13" s="18" t="s">
        <v>48</v>
      </c>
      <c r="C13" s="5" t="s">
        <v>12</v>
      </c>
      <c r="D13" s="5">
        <f>+D21+D22+D23+D24+D25</f>
        <v>47</v>
      </c>
      <c r="E13" s="12"/>
      <c r="F13" s="35">
        <f t="shared" si="1"/>
        <v>0</v>
      </c>
    </row>
    <row r="14" spans="1:6" x14ac:dyDescent="0.2">
      <c r="A14" s="20" t="s">
        <v>32</v>
      </c>
      <c r="B14" s="18" t="s">
        <v>53</v>
      </c>
      <c r="C14" s="5"/>
      <c r="D14" s="5"/>
      <c r="E14" s="12"/>
      <c r="F14" s="35"/>
    </row>
    <row r="15" spans="1:6" x14ac:dyDescent="0.2">
      <c r="A15" s="20"/>
      <c r="B15" s="29" t="s">
        <v>54</v>
      </c>
      <c r="C15" s="5"/>
      <c r="D15" s="5"/>
      <c r="E15" s="12"/>
      <c r="F15" s="35"/>
    </row>
    <row r="16" spans="1:6" x14ac:dyDescent="0.2">
      <c r="A16" s="20" t="s">
        <v>33</v>
      </c>
      <c r="B16" s="7" t="s">
        <v>69</v>
      </c>
      <c r="C16" s="5" t="s">
        <v>12</v>
      </c>
      <c r="D16" s="5">
        <v>7</v>
      </c>
      <c r="E16" s="12"/>
      <c r="F16" s="35">
        <f t="shared" si="1"/>
        <v>0</v>
      </c>
    </row>
    <row r="17" spans="1:8" x14ac:dyDescent="0.2">
      <c r="A17" s="20" t="s">
        <v>34</v>
      </c>
      <c r="B17" s="7" t="s">
        <v>51</v>
      </c>
      <c r="C17" s="5" t="s">
        <v>12</v>
      </c>
      <c r="D17" s="5">
        <v>7</v>
      </c>
      <c r="E17" s="12"/>
      <c r="F17" s="35">
        <f t="shared" si="1"/>
        <v>0</v>
      </c>
    </row>
    <row r="18" spans="1:8" x14ac:dyDescent="0.2">
      <c r="A18" s="20" t="s">
        <v>35</v>
      </c>
      <c r="B18" s="7" t="s">
        <v>52</v>
      </c>
      <c r="C18" s="5" t="s">
        <v>12</v>
      </c>
      <c r="D18" s="5">
        <v>7</v>
      </c>
      <c r="E18" s="12"/>
      <c r="F18" s="35">
        <f t="shared" si="1"/>
        <v>0</v>
      </c>
      <c r="H18" s="58"/>
    </row>
    <row r="19" spans="1:8" x14ac:dyDescent="0.2">
      <c r="A19" s="20" t="s">
        <v>36</v>
      </c>
      <c r="B19" s="7" t="s">
        <v>50</v>
      </c>
      <c r="C19" s="5" t="s">
        <v>12</v>
      </c>
      <c r="D19" s="5">
        <v>4</v>
      </c>
      <c r="E19" s="12"/>
      <c r="F19" s="35">
        <f t="shared" si="1"/>
        <v>0</v>
      </c>
    </row>
    <row r="20" spans="1:8" x14ac:dyDescent="0.2">
      <c r="A20" s="20"/>
      <c r="B20" s="29" t="s">
        <v>55</v>
      </c>
      <c r="C20" s="5"/>
      <c r="D20" s="5"/>
      <c r="E20" s="12"/>
      <c r="F20" s="35"/>
    </row>
    <row r="21" spans="1:8" x14ac:dyDescent="0.2">
      <c r="A21" s="20" t="s">
        <v>35</v>
      </c>
      <c r="B21" s="7" t="s">
        <v>56</v>
      </c>
      <c r="C21" s="5" t="s">
        <v>12</v>
      </c>
      <c r="D21" s="5">
        <v>18</v>
      </c>
      <c r="E21" s="12"/>
      <c r="F21" s="35">
        <f t="shared" si="1"/>
        <v>0</v>
      </c>
    </row>
    <row r="22" spans="1:8" x14ac:dyDescent="0.2">
      <c r="A22" s="20" t="s">
        <v>36</v>
      </c>
      <c r="B22" s="7" t="s">
        <v>57</v>
      </c>
      <c r="C22" s="5" t="s">
        <v>12</v>
      </c>
      <c r="D22" s="5">
        <v>8</v>
      </c>
      <c r="E22" s="12"/>
      <c r="F22" s="35">
        <f t="shared" si="1"/>
        <v>0</v>
      </c>
    </row>
    <row r="23" spans="1:8" x14ac:dyDescent="0.2">
      <c r="A23" s="20" t="s">
        <v>37</v>
      </c>
      <c r="B23" s="7" t="s">
        <v>58</v>
      </c>
      <c r="C23" s="5" t="s">
        <v>12</v>
      </c>
      <c r="D23" s="5">
        <v>19</v>
      </c>
      <c r="E23" s="12"/>
      <c r="F23" s="35">
        <f t="shared" si="1"/>
        <v>0</v>
      </c>
    </row>
    <row r="24" spans="1:8" x14ac:dyDescent="0.2">
      <c r="A24" s="20" t="s">
        <v>60</v>
      </c>
      <c r="B24" s="7" t="s">
        <v>59</v>
      </c>
      <c r="C24" s="5" t="s">
        <v>12</v>
      </c>
      <c r="D24" s="5">
        <v>2</v>
      </c>
      <c r="E24" s="12"/>
      <c r="F24" s="35">
        <f t="shared" si="1"/>
        <v>0</v>
      </c>
    </row>
    <row r="25" spans="1:8" x14ac:dyDescent="0.2">
      <c r="A25" s="20"/>
      <c r="B25" s="7"/>
      <c r="C25" s="5"/>
      <c r="D25" s="5"/>
      <c r="E25" s="12"/>
      <c r="F25" s="35"/>
    </row>
    <row r="26" spans="1:8" x14ac:dyDescent="0.2">
      <c r="A26" s="20" t="s">
        <v>38</v>
      </c>
      <c r="B26" s="18" t="s">
        <v>70</v>
      </c>
      <c r="C26" s="5" t="s">
        <v>12</v>
      </c>
      <c r="D26" s="5">
        <v>7</v>
      </c>
      <c r="E26" s="12"/>
      <c r="F26" s="35">
        <f t="shared" si="1"/>
        <v>0</v>
      </c>
    </row>
    <row r="27" spans="1:8" x14ac:dyDescent="0.2">
      <c r="A27" s="20" t="s">
        <v>39</v>
      </c>
      <c r="B27" s="18" t="s">
        <v>71</v>
      </c>
      <c r="C27" s="5" t="s">
        <v>12</v>
      </c>
      <c r="D27" s="5">
        <f>SUM(D17:D24)</f>
        <v>65</v>
      </c>
      <c r="E27" s="12"/>
      <c r="F27" s="35">
        <f t="shared" si="1"/>
        <v>0</v>
      </c>
    </row>
    <row r="28" spans="1:8" x14ac:dyDescent="0.2">
      <c r="A28" s="20"/>
      <c r="B28" s="18"/>
      <c r="C28" s="5"/>
      <c r="D28" s="5"/>
      <c r="E28" s="12"/>
      <c r="F28" s="35"/>
    </row>
    <row r="29" spans="1:8" s="23" customFormat="1" x14ac:dyDescent="0.2">
      <c r="A29" s="20" t="s">
        <v>40</v>
      </c>
      <c r="B29" s="18" t="s">
        <v>22</v>
      </c>
      <c r="C29" s="5">
        <v>930</v>
      </c>
      <c r="D29" s="5"/>
      <c r="E29" s="12"/>
      <c r="F29" s="35"/>
    </row>
    <row r="30" spans="1:8" x14ac:dyDescent="0.2">
      <c r="A30" s="20"/>
      <c r="B30" s="7" t="s">
        <v>79</v>
      </c>
      <c r="C30" s="5" t="s">
        <v>12</v>
      </c>
      <c r="D30" s="5">
        <v>185</v>
      </c>
      <c r="E30" s="12"/>
      <c r="F30" s="35">
        <f t="shared" si="1"/>
        <v>0</v>
      </c>
    </row>
    <row r="31" spans="1:8" x14ac:dyDescent="0.2">
      <c r="A31" s="20"/>
      <c r="B31" s="7" t="s">
        <v>77</v>
      </c>
      <c r="C31" s="5" t="s">
        <v>12</v>
      </c>
      <c r="D31" s="5">
        <v>185</v>
      </c>
      <c r="E31" s="12"/>
      <c r="F31" s="35">
        <f t="shared" si="1"/>
        <v>0</v>
      </c>
    </row>
    <row r="32" spans="1:8" x14ac:dyDescent="0.2">
      <c r="A32" s="20"/>
      <c r="B32" s="7" t="s">
        <v>76</v>
      </c>
      <c r="C32" s="5" t="s">
        <v>12</v>
      </c>
      <c r="D32" s="5">
        <v>556</v>
      </c>
      <c r="E32" s="12"/>
      <c r="F32" s="35">
        <f t="shared" si="1"/>
        <v>0</v>
      </c>
    </row>
    <row r="33" spans="1:8" x14ac:dyDescent="0.2">
      <c r="A33" s="20"/>
      <c r="B33" s="7" t="s">
        <v>78</v>
      </c>
      <c r="C33" s="5" t="s">
        <v>12</v>
      </c>
      <c r="D33" s="5">
        <v>370</v>
      </c>
      <c r="E33" s="12"/>
      <c r="F33" s="35">
        <f t="shared" si="1"/>
        <v>0</v>
      </c>
    </row>
    <row r="34" spans="1:8" x14ac:dyDescent="0.2">
      <c r="A34" s="20"/>
      <c r="B34" s="7" t="s">
        <v>75</v>
      </c>
      <c r="C34" s="5" t="s">
        <v>12</v>
      </c>
      <c r="D34" s="5">
        <v>556</v>
      </c>
      <c r="E34" s="12"/>
      <c r="F34" s="35">
        <f t="shared" si="1"/>
        <v>0</v>
      </c>
      <c r="H34" s="58"/>
    </row>
    <row r="35" spans="1:8" x14ac:dyDescent="0.2">
      <c r="A35" s="20"/>
      <c r="B35" s="7"/>
      <c r="C35" s="5"/>
      <c r="D35" s="5"/>
      <c r="E35" s="12"/>
      <c r="F35" s="35"/>
      <c r="H35" s="58"/>
    </row>
    <row r="36" spans="1:8" x14ac:dyDescent="0.2">
      <c r="A36" s="20" t="s">
        <v>41</v>
      </c>
      <c r="B36" s="7" t="s">
        <v>86</v>
      </c>
      <c r="C36" s="5"/>
      <c r="D36" s="5"/>
      <c r="E36" s="12"/>
      <c r="F36" s="35"/>
      <c r="H36" s="58"/>
    </row>
    <row r="37" spans="1:8" ht="25.5" x14ac:dyDescent="0.2">
      <c r="A37" s="20"/>
      <c r="B37" s="7" t="s">
        <v>87</v>
      </c>
      <c r="C37" s="5" t="s">
        <v>12</v>
      </c>
      <c r="D37" s="5">
        <v>1360</v>
      </c>
      <c r="E37" s="12"/>
      <c r="F37" s="35">
        <f>E37*D37</f>
        <v>0</v>
      </c>
      <c r="H37" s="58"/>
    </row>
    <row r="38" spans="1:8" s="23" customFormat="1" x14ac:dyDescent="0.2">
      <c r="A38" s="20"/>
      <c r="B38" s="7"/>
      <c r="C38" s="5"/>
      <c r="D38" s="5"/>
      <c r="E38" s="12"/>
      <c r="F38" s="35"/>
    </row>
    <row r="39" spans="1:8" s="23" customFormat="1" x14ac:dyDescent="0.2">
      <c r="A39" s="20" t="s">
        <v>42</v>
      </c>
      <c r="B39" s="7" t="s">
        <v>61</v>
      </c>
      <c r="C39" s="5">
        <v>510</v>
      </c>
      <c r="D39" s="5"/>
      <c r="E39" s="12"/>
      <c r="F39" s="35"/>
    </row>
    <row r="40" spans="1:8" s="23" customFormat="1" x14ac:dyDescent="0.2">
      <c r="A40" s="20"/>
      <c r="B40" s="7" t="s">
        <v>80</v>
      </c>
      <c r="C40" s="5" t="s">
        <v>12</v>
      </c>
      <c r="D40" s="5">
        <v>400</v>
      </c>
      <c r="E40" s="12"/>
      <c r="F40" s="35">
        <f t="shared" si="1"/>
        <v>0</v>
      </c>
    </row>
    <row r="41" spans="1:8" s="23" customFormat="1" x14ac:dyDescent="0.2">
      <c r="A41" s="20"/>
      <c r="B41" s="7" t="s">
        <v>81</v>
      </c>
      <c r="C41" s="5" t="s">
        <v>12</v>
      </c>
      <c r="D41" s="5">
        <v>400</v>
      </c>
      <c r="E41" s="12"/>
      <c r="F41" s="35">
        <f t="shared" si="1"/>
        <v>0</v>
      </c>
    </row>
    <row r="42" spans="1:8" s="23" customFormat="1" x14ac:dyDescent="0.2">
      <c r="A42" s="20"/>
      <c r="B42" s="7" t="s">
        <v>82</v>
      </c>
      <c r="C42" s="5" t="s">
        <v>12</v>
      </c>
      <c r="D42" s="5">
        <v>300</v>
      </c>
      <c r="E42" s="12"/>
      <c r="F42" s="35">
        <f t="shared" si="1"/>
        <v>0</v>
      </c>
    </row>
    <row r="43" spans="1:8" s="23" customFormat="1" x14ac:dyDescent="0.2">
      <c r="A43" s="20"/>
      <c r="B43" s="7" t="s">
        <v>83</v>
      </c>
      <c r="C43" s="5" t="s">
        <v>12</v>
      </c>
      <c r="D43" s="5">
        <v>400</v>
      </c>
      <c r="E43" s="12"/>
      <c r="F43" s="35">
        <f t="shared" si="1"/>
        <v>0</v>
      </c>
    </row>
    <row r="44" spans="1:8" x14ac:dyDescent="0.2">
      <c r="A44" s="20"/>
      <c r="B44" s="7" t="s">
        <v>84</v>
      </c>
      <c r="C44" s="5" t="s">
        <v>12</v>
      </c>
      <c r="D44" s="5">
        <v>300</v>
      </c>
      <c r="E44" s="12"/>
      <c r="F44" s="35">
        <f t="shared" si="1"/>
        <v>0</v>
      </c>
      <c r="H44" s="23"/>
    </row>
    <row r="45" spans="1:8" x14ac:dyDescent="0.2">
      <c r="A45" s="20"/>
      <c r="B45" s="7"/>
      <c r="C45" s="5"/>
      <c r="D45" s="5"/>
      <c r="E45" s="12"/>
      <c r="F45" s="35"/>
    </row>
    <row r="46" spans="1:8" ht="38.25" x14ac:dyDescent="0.2">
      <c r="A46" s="20" t="s">
        <v>43</v>
      </c>
      <c r="B46" s="18" t="s">
        <v>74</v>
      </c>
      <c r="C46" s="5" t="s">
        <v>7</v>
      </c>
      <c r="D46" s="5">
        <f>+C39+C29</f>
        <v>1440</v>
      </c>
      <c r="E46" s="6"/>
      <c r="F46" s="35">
        <f>+E46*D46</f>
        <v>0</v>
      </c>
    </row>
    <row r="47" spans="1:8" x14ac:dyDescent="0.2">
      <c r="A47" s="20"/>
      <c r="B47" s="7"/>
      <c r="C47" s="5"/>
      <c r="D47" s="5"/>
      <c r="E47" s="12"/>
      <c r="F47" s="35"/>
    </row>
    <row r="48" spans="1:8" x14ac:dyDescent="0.2">
      <c r="A48" s="20" t="s">
        <v>44</v>
      </c>
      <c r="B48" s="18" t="s">
        <v>17</v>
      </c>
      <c r="C48" s="5"/>
      <c r="D48" s="5"/>
      <c r="E48" s="6"/>
      <c r="F48" s="35"/>
    </row>
    <row r="49" spans="1:6" x14ac:dyDescent="0.2">
      <c r="A49" s="22" t="s">
        <v>65</v>
      </c>
      <c r="B49" s="30" t="s">
        <v>62</v>
      </c>
      <c r="C49" s="5" t="s">
        <v>12</v>
      </c>
      <c r="D49" s="19">
        <v>3</v>
      </c>
      <c r="E49" s="6"/>
      <c r="F49" s="35">
        <f t="shared" si="1"/>
        <v>0</v>
      </c>
    </row>
    <row r="50" spans="1:6" ht="38.25" x14ac:dyDescent="0.2">
      <c r="A50" s="22" t="s">
        <v>66</v>
      </c>
      <c r="B50" s="30" t="s">
        <v>98</v>
      </c>
      <c r="C50" s="5" t="s">
        <v>12</v>
      </c>
      <c r="D50" s="19">
        <v>11</v>
      </c>
      <c r="E50" s="6"/>
      <c r="F50" s="35">
        <f t="shared" si="1"/>
        <v>0</v>
      </c>
    </row>
    <row r="51" spans="1:6" x14ac:dyDescent="0.2">
      <c r="A51" s="22" t="s">
        <v>89</v>
      </c>
      <c r="B51" s="30" t="s">
        <v>93</v>
      </c>
      <c r="C51" s="5" t="s">
        <v>68</v>
      </c>
      <c r="D51" s="19">
        <v>10</v>
      </c>
      <c r="E51" s="6"/>
      <c r="F51" s="35">
        <f>E51*D51</f>
        <v>0</v>
      </c>
    </row>
    <row r="52" spans="1:6" x14ac:dyDescent="0.2">
      <c r="A52" s="22" t="s">
        <v>90</v>
      </c>
      <c r="B52" s="30" t="s">
        <v>63</v>
      </c>
      <c r="C52" s="5" t="s">
        <v>12</v>
      </c>
      <c r="D52" s="5">
        <v>3</v>
      </c>
      <c r="E52" s="6"/>
      <c r="F52" s="35">
        <f t="shared" si="1"/>
        <v>0</v>
      </c>
    </row>
    <row r="53" spans="1:6" x14ac:dyDescent="0.2">
      <c r="A53" s="22" t="s">
        <v>91</v>
      </c>
      <c r="B53" s="30" t="s">
        <v>88</v>
      </c>
      <c r="C53" s="5" t="s">
        <v>12</v>
      </c>
      <c r="D53" s="5">
        <v>16</v>
      </c>
      <c r="E53" s="6"/>
      <c r="F53" s="35">
        <f t="shared" si="1"/>
        <v>0</v>
      </c>
    </row>
    <row r="54" spans="1:6" x14ac:dyDescent="0.2">
      <c r="A54" s="22" t="s">
        <v>92</v>
      </c>
      <c r="B54" s="30" t="s">
        <v>72</v>
      </c>
      <c r="C54" s="5" t="s">
        <v>12</v>
      </c>
      <c r="D54" s="5">
        <v>9</v>
      </c>
      <c r="E54" s="6"/>
      <c r="F54" s="35">
        <f t="shared" si="1"/>
        <v>0</v>
      </c>
    </row>
    <row r="55" spans="1:6" s="23" customFormat="1" x14ac:dyDescent="0.2">
      <c r="A55" s="22"/>
      <c r="B55" s="25"/>
      <c r="C55" s="5"/>
      <c r="D55" s="5"/>
      <c r="E55" s="6"/>
      <c r="F55" s="35"/>
    </row>
    <row r="56" spans="1:6" x14ac:dyDescent="0.2">
      <c r="A56" s="20" t="s">
        <v>94</v>
      </c>
      <c r="B56" s="18" t="s">
        <v>18</v>
      </c>
      <c r="C56" s="5"/>
      <c r="D56" s="5"/>
      <c r="E56" s="6"/>
      <c r="F56" s="35"/>
    </row>
    <row r="57" spans="1:6" x14ac:dyDescent="0.2">
      <c r="A57" s="22" t="s">
        <v>95</v>
      </c>
      <c r="B57" s="21" t="s">
        <v>23</v>
      </c>
      <c r="C57" s="5" t="s">
        <v>12</v>
      </c>
      <c r="D57" s="19">
        <v>5</v>
      </c>
      <c r="E57" s="6"/>
      <c r="F57" s="35">
        <f t="shared" si="1"/>
        <v>0</v>
      </c>
    </row>
    <row r="58" spans="1:6" x14ac:dyDescent="0.2">
      <c r="A58" s="22" t="s">
        <v>66</v>
      </c>
      <c r="B58" s="25" t="s">
        <v>20</v>
      </c>
      <c r="C58" s="5" t="s">
        <v>12</v>
      </c>
      <c r="D58" s="19">
        <v>1</v>
      </c>
      <c r="E58" s="6"/>
      <c r="F58" s="35">
        <f t="shared" si="1"/>
        <v>0</v>
      </c>
    </row>
    <row r="59" spans="1:6" ht="13.5" thickBot="1" x14ac:dyDescent="0.25">
      <c r="A59" s="22"/>
      <c r="B59" s="25"/>
      <c r="C59" s="5"/>
      <c r="D59" s="5"/>
      <c r="E59" s="6"/>
      <c r="F59" s="26"/>
    </row>
    <row r="60" spans="1:6" ht="17.25" thickBot="1" x14ac:dyDescent="0.25">
      <c r="A60" s="65" t="s">
        <v>67</v>
      </c>
      <c r="B60" s="66"/>
      <c r="C60" s="66"/>
      <c r="D60" s="66"/>
      <c r="E60" s="67"/>
      <c r="F60" s="37">
        <f>SUM(F9:F59)</f>
        <v>0</v>
      </c>
    </row>
    <row r="61" spans="1:6" x14ac:dyDescent="0.2">
      <c r="A61" s="20">
        <v>3</v>
      </c>
      <c r="B61" s="4" t="s">
        <v>46</v>
      </c>
      <c r="C61" s="5"/>
      <c r="D61" s="5"/>
      <c r="E61" s="6"/>
      <c r="F61" s="26"/>
    </row>
    <row r="62" spans="1:6" ht="25.5" x14ac:dyDescent="0.2">
      <c r="A62" s="24" t="s">
        <v>45</v>
      </c>
      <c r="B62" s="7" t="s">
        <v>96</v>
      </c>
      <c r="C62" s="5" t="s">
        <v>12</v>
      </c>
      <c r="D62" s="5">
        <v>1</v>
      </c>
      <c r="E62" s="6"/>
      <c r="F62" s="28">
        <f t="shared" ref="F62:F64" si="2">D62*E62</f>
        <v>0</v>
      </c>
    </row>
    <row r="63" spans="1:6" x14ac:dyDescent="0.2">
      <c r="A63" s="24" t="s">
        <v>49</v>
      </c>
      <c r="B63" s="7" t="s">
        <v>97</v>
      </c>
      <c r="C63" s="5" t="s">
        <v>68</v>
      </c>
      <c r="D63" s="5">
        <v>43</v>
      </c>
      <c r="E63" s="6"/>
      <c r="F63" s="28">
        <f t="shared" si="2"/>
        <v>0</v>
      </c>
    </row>
    <row r="64" spans="1:6" ht="13.5" thickBot="1" x14ac:dyDescent="0.25">
      <c r="A64" s="24" t="s">
        <v>64</v>
      </c>
      <c r="B64" s="7" t="s">
        <v>85</v>
      </c>
      <c r="C64" s="5" t="s">
        <v>12</v>
      </c>
      <c r="D64" s="5">
        <v>2</v>
      </c>
      <c r="E64" s="6"/>
      <c r="F64" s="28">
        <f t="shared" si="2"/>
        <v>0</v>
      </c>
    </row>
    <row r="65" spans="1:7" ht="17.25" thickBot="1" x14ac:dyDescent="0.25">
      <c r="A65" s="65" t="s">
        <v>14</v>
      </c>
      <c r="B65" s="66"/>
      <c r="C65" s="66"/>
      <c r="D65" s="66"/>
      <c r="E65" s="67"/>
      <c r="F65" s="37">
        <f>SUM(F62:F64)</f>
        <v>0</v>
      </c>
    </row>
    <row r="66" spans="1:7" ht="13.5" thickBot="1" x14ac:dyDescent="0.25">
      <c r="A66" s="68" t="s">
        <v>25</v>
      </c>
      <c r="B66" s="69"/>
      <c r="C66" s="69"/>
      <c r="D66" s="69"/>
      <c r="E66" s="69"/>
      <c r="F66" s="70"/>
    </row>
    <row r="67" spans="1:7" x14ac:dyDescent="0.2">
      <c r="A67" s="38">
        <f>A3</f>
        <v>1</v>
      </c>
      <c r="B67" s="17" t="str">
        <f>B3</f>
        <v>TRAVAUX PRELIMAIRES</v>
      </c>
      <c r="C67" s="39"/>
      <c r="D67" s="39"/>
      <c r="E67" s="39"/>
      <c r="F67" s="40">
        <f>F7</f>
        <v>0</v>
      </c>
    </row>
    <row r="68" spans="1:7" x14ac:dyDescent="0.2">
      <c r="A68" s="41">
        <f>A8</f>
        <v>2</v>
      </c>
      <c r="B68" s="17" t="str">
        <f>B8</f>
        <v>TRAITEMENT PAYSAGER</v>
      </c>
      <c r="C68" s="42"/>
      <c r="D68" s="42"/>
      <c r="E68" s="42"/>
      <c r="F68" s="43">
        <f>F60</f>
        <v>0</v>
      </c>
    </row>
    <row r="69" spans="1:7" ht="13.5" thickBot="1" x14ac:dyDescent="0.25">
      <c r="A69" s="41">
        <f>A61</f>
        <v>3</v>
      </c>
      <c r="B69" s="17" t="str">
        <f>B61</f>
        <v>SERRURERIE ET CLOTURES</v>
      </c>
      <c r="C69" s="42"/>
      <c r="D69" s="42"/>
      <c r="E69" s="42"/>
      <c r="F69" s="43">
        <f>F65</f>
        <v>0</v>
      </c>
    </row>
    <row r="70" spans="1:7" ht="13.5" thickTop="1" x14ac:dyDescent="0.2">
      <c r="A70" s="44"/>
      <c r="B70" s="9" t="s">
        <v>6</v>
      </c>
      <c r="C70" s="10"/>
      <c r="D70" s="11"/>
      <c r="E70" s="11"/>
      <c r="F70" s="45">
        <f>SUM(F67:F69)</f>
        <v>0</v>
      </c>
      <c r="G70" s="57"/>
    </row>
    <row r="71" spans="1:7" x14ac:dyDescent="0.2">
      <c r="A71" s="46"/>
      <c r="B71" s="47" t="s">
        <v>8</v>
      </c>
      <c r="C71" s="48">
        <v>0.2</v>
      </c>
      <c r="D71" s="49"/>
      <c r="E71" s="49"/>
      <c r="F71" s="50">
        <f>F70*C71</f>
        <v>0</v>
      </c>
    </row>
    <row r="72" spans="1:7" ht="13.5" thickBot="1" x14ac:dyDescent="0.25">
      <c r="A72" s="51"/>
      <c r="B72" s="52" t="s">
        <v>9</v>
      </c>
      <c r="C72" s="53"/>
      <c r="D72" s="54"/>
      <c r="E72" s="54"/>
      <c r="F72" s="55">
        <f>F70+F71</f>
        <v>0</v>
      </c>
    </row>
    <row r="73" spans="1:7" ht="13.5" thickTop="1" x14ac:dyDescent="0.2"/>
  </sheetData>
  <protectedRanges>
    <protectedRange sqref="C62:D64" name="Plage1_4_1_1_3_1"/>
    <protectedRange sqref="B49" name="Plage1_4_2"/>
  </protectedRanges>
  <mergeCells count="5">
    <mergeCell ref="A1:F1"/>
    <mergeCell ref="A7:E7"/>
    <mergeCell ref="A60:E60"/>
    <mergeCell ref="A65:E65"/>
    <mergeCell ref="A66:F66"/>
  </mergeCells>
  <phoneticPr fontId="11" type="noConversion"/>
  <pageMargins left="0.70866141732283472" right="0.70866141732283472" top="0.74803149606299213" bottom="0.74803149606299213" header="0.31496062992125984" footer="0.31496062992125984"/>
  <pageSetup paperSize="9" scale="62" orientation="portrait" horizontalDpi="1200" verticalDpi="1200" r:id="rId1"/>
  <headerFooter>
    <oddHeader>&amp;L&amp;"Arial,Italique"PFS MAUBEUGE&amp;RDCE</oddHeader>
    <oddFooter>&amp;LAgence URBANIA – 59553 LAUWIN-PLANQUE / urbania@agence-urbania.fr&amp;R&amp;P/&amp;N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PFS-DPGF LOT14 AVP</vt:lpstr>
      <vt:lpstr>'PFS-DPGF LOT14 AVP'!Q</vt:lpstr>
      <vt:lpstr>'PFS-DPGF LOT14 AVP'!Zone_d_impression</vt:lpstr>
    </vt:vector>
  </TitlesOfParts>
  <Company>osmose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Amandine LAMAL</dc:creator>
  <cp:lastModifiedBy>Nicolas MATHEVON</cp:lastModifiedBy>
  <cp:lastPrinted>2026-01-05T09:27:34Z</cp:lastPrinted>
  <dcterms:created xsi:type="dcterms:W3CDTF">2010-05-19T13:48:19Z</dcterms:created>
  <dcterms:modified xsi:type="dcterms:W3CDTF">2026-03-27T13:36:20Z</dcterms:modified>
</cp:coreProperties>
</file>